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ne Ś " sheetId="1" state="visible" r:id="rId2"/>
    <sheet name="Zakres usług" sheetId="2" state="visible" r:id="rId3"/>
    <sheet name="Harmonogram" sheetId="3" state="visible" r:id="rId4"/>
    <sheet name="Harmonogram wypełniony" sheetId="4" state="visible" r:id="rId5"/>
  </sheets>
  <definedNames>
    <definedName function="false" hidden="false" localSheetId="0" name="_xlnm.Print_Area" vbProcedure="false">'Dane Ś '!$A$2:$H$38</definedName>
    <definedName function="false" hidden="false" localSheetId="1" name="_xlnm.Print_Area" vbProcedure="false">'Zakres usług'!$A$1:$C$30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<sst xmlns="http://schemas.openxmlformats.org/spreadsheetml/2006/main" count="134" uniqueCount="106">
  <si>
    <t xml:space="preserve">Załącznik nr 3</t>
  </si>
  <si>
    <t xml:space="preserve">Dane dotyczące inwestycji w Świętochłowiach </t>
  </si>
  <si>
    <t xml:space="preserve">Numer ewidencyjny działek</t>
  </si>
  <si>
    <t xml:space="preserve">4464 i 4462</t>
  </si>
  <si>
    <r>
      <rPr>
        <sz val="11"/>
        <color rgb="FF000000"/>
        <rFont val="Calibri"/>
        <family val="2"/>
        <charset val="238"/>
      </rPr>
      <t xml:space="preserve">Powierzchnia działek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</si>
  <si>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Liczba budynków</t>
  </si>
  <si>
    <t xml:space="preserve">Informacje</t>
  </si>
  <si>
    <t xml:space="preserve">Budynek 2</t>
  </si>
  <si>
    <t xml:space="preserve">Budynek 3</t>
  </si>
  <si>
    <t xml:space="preserve">SUMA</t>
  </si>
  <si>
    <t xml:space="preserve">Liczba lokali mieszkalnych</t>
  </si>
  <si>
    <t xml:space="preserve">Liczba lokali usługowych</t>
  </si>
  <si>
    <t xml:space="preserve">Powierzchnia użytkowa mieszkań w m²</t>
  </si>
  <si>
    <t xml:space="preserve">Kondygnacje nadziemne</t>
  </si>
  <si>
    <t xml:space="preserve">Segmenty</t>
  </si>
  <si>
    <t xml:space="preserve">Liczba drzwi wejściowych</t>
  </si>
  <si>
    <t xml:space="preserve">Liczba drzwi wewnętrznych na korytarzu</t>
  </si>
  <si>
    <t xml:space="preserve">Liczba okien</t>
  </si>
  <si>
    <t xml:space="preserve">Wózkownia/rowerowania</t>
  </si>
  <si>
    <t xml:space="preserve">Pomieszczenie techniczne</t>
  </si>
  <si>
    <t xml:space="preserve">Pomieszczenie porządkowe</t>
  </si>
  <si>
    <t xml:space="preserve">WC dla obsługi technicznej</t>
  </si>
  <si>
    <t xml:space="preserve">Ciągi komunikacyjne wew. w m²/ przedsionek klatki schodowej, klatka schodowa, podesty, korytarze + komunikacja w pomieszczeniach komórek lokatorskich</t>
  </si>
  <si>
    <t xml:space="preserve">Bieg schodowy</t>
  </si>
  <si>
    <t xml:space="preserve">Garaż podziemny miejsca postojowe w m² </t>
  </si>
  <si>
    <t xml:space="preserve">nd</t>
  </si>
  <si>
    <t xml:space="preserve">Garaż podziemny komunikacja w m² tj. dojścia do poszczególnych miejsc postojowych</t>
  </si>
  <si>
    <t xml:space="preserve">Zajazdy do parkingów podziemnych</t>
  </si>
  <si>
    <t xml:space="preserve">Liczba wind w budynku </t>
  </si>
  <si>
    <t xml:space="preserve">Parking nadziemny / miejsca postojowe</t>
  </si>
  <si>
    <t xml:space="preserve">113/1445,5 m2</t>
  </si>
  <si>
    <t xml:space="preserve">Ciągi komunikacyjne zew. w m²/ chodniki i dojścia do klatek</t>
  </si>
  <si>
    <t xml:space="preserve">Tereny zielone / trawniki w m² (bez ogródków indywidualnych)</t>
  </si>
  <si>
    <t xml:space="preserve">Powierzchnia dróg</t>
  </si>
  <si>
    <t xml:space="preserve">Powierzchnia dachów w m²</t>
  </si>
  <si>
    <t xml:space="preserve">Placyki gospodarcze</t>
  </si>
  <si>
    <r>
      <rPr>
        <sz val="11"/>
        <color rgb="FF000000"/>
        <rFont val="Calibri"/>
        <family val="2"/>
        <charset val="238"/>
      </rPr>
      <t xml:space="preserve">1 placyk około 20,00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</si>
  <si>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kosze na śmieci</t>
  </si>
  <si>
    <r>
      <rPr>
        <sz val="11"/>
        <color rgb="FF000000"/>
        <rFont val="Calibri"/>
        <family val="2"/>
        <charset val="238"/>
      </rPr>
      <t xml:space="preserve">Placyki rekracyjne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</si>
  <si>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plac zabaw, boisko, siłownia zewnętrzna /1050,40</t>
  </si>
  <si>
    <t xml:space="preserve">Informacje dodatkowe</t>
  </si>
  <si>
    <t xml:space="preserve">* pomieszczenie gospodarcze, w tym WC do dyspozycji firmy świadczącej usługi sprzątania </t>
  </si>
  <si>
    <t xml:space="preserve">ujęcie wody, w tym ciepłej w pomieszczeniu gospodarczym</t>
  </si>
  <si>
    <t xml:space="preserve">** inwestycja jest w trakcie realizacji / m² po zakończeniu i odbiorze inwestycji zostaną zaktualizowane  </t>
  </si>
  <si>
    <t xml:space="preserve">23.04.2026 r.</t>
  </si>
  <si>
    <t xml:space="preserve">Drogi</t>
  </si>
  <si>
    <t xml:space="preserve">zjazd</t>
  </si>
  <si>
    <t xml:space="preserve">szer</t>
  </si>
  <si>
    <t xml:space="preserve">7*11,25 + 10%</t>
  </si>
  <si>
    <t xml:space="preserve">dł</t>
  </si>
  <si>
    <t xml:space="preserve">miejsca postojowe</t>
  </si>
  <si>
    <t xml:space="preserve">nps 3,5*5</t>
  </si>
  <si>
    <t xml:space="preserve">2,5*5,0</t>
  </si>
  <si>
    <t xml:space="preserve">chodniki </t>
  </si>
  <si>
    <t xml:space="preserve">12*6</t>
  </si>
  <si>
    <t xml:space="preserve">Lp</t>
  </si>
  <si>
    <t xml:space="preserve">Wyszczególnienie usługi</t>
  </si>
  <si>
    <t xml:space="preserve">Częstotliwość</t>
  </si>
  <si>
    <t xml:space="preserve">Usługi wewnątrz budynku / SPRZĄTANIE</t>
  </si>
  <si>
    <t xml:space="preserve">Zamiatanie przedsionków klatki schodowych, korytarzy, klatki schodowej wraz z miejscami pod wycieraczkami lokatorów, stopni klatki schodowej wraz ze schodami prowadzącymi na parking podziemny.</t>
  </si>
  <si>
    <t xml:space="preserve">w zależności od potrzeb lecz nie rzadziej niż 2 x w tygodniu</t>
  </si>
  <si>
    <t xml:space="preserve">Mycie przedsionków klatki schodowych, korytarzy, klatki schodowej wraz z miejscami pod wycieraczkami lokatorów, stopni klatki schodowej wraz ze schodami prowadzącymi na parking podziemny, mycie poręczy balustrad i omiatanie z pajęczyn, mycie drzwi wejściowych i drzwi prowadzących na korytarze na poszczególnych piętrach.</t>
  </si>
  <si>
    <t xml:space="preserve">w zależności od potrzeb lecz nie rzadziej niż 1 x w tygodniu</t>
  </si>
  <si>
    <t xml:space="preserve">Mycie kloszy oświetlenia oraz grzejnków w budynku</t>
  </si>
  <si>
    <t xml:space="preserve">1 x kwartał </t>
  </si>
  <si>
    <t xml:space="preserve">Mycie mycie okien i drzwi na klatkach schodowych</t>
  </si>
  <si>
    <t xml:space="preserve">1 x na kwartał</t>
  </si>
  <si>
    <t xml:space="preserve">Zamiatanie pomieszczeń rowerowni, kotłowni, pomieszczeń technicznych</t>
  </si>
  <si>
    <t xml:space="preserve">w zależności od potrzeb lecz nie rzadziej niż 2 x w roku</t>
  </si>
  <si>
    <t xml:space="preserve">Sprzątanie wind / mycie ścian i luster</t>
  </si>
  <si>
    <t xml:space="preserve">sprzątanie 1x w tyg lub wg potrzeb, mycie 1 x miesiąc</t>
  </si>
  <si>
    <t xml:space="preserve">Usuwanie z pomieszczeń budynku wody i nieczystości po awariach z oczyszczeniem i zdezynfekowaniem</t>
  </si>
  <si>
    <t xml:space="preserve">sprzątanie awaryjne / do kwoty </t>
  </si>
  <si>
    <t xml:space="preserve">Usługi zewnątrz budynku / SPRZĄTANIE</t>
  </si>
  <si>
    <t xml:space="preserve">Zamiatanie chodników, oczyszczanie wycieraczek przed wejsciem do budynku.</t>
  </si>
  <si>
    <t xml:space="preserve">2 x w tygodniu</t>
  </si>
  <si>
    <t xml:space="preserve">Zbieranie zanieczyszczeń z posesji i terenów zielonychm, w tym zanieczyszczeń po psach z terenów utwardzanych, usuwanie nieczystości z koszy na śmieci i uzupełnienie nowymi workami.</t>
  </si>
  <si>
    <t xml:space="preserve">Sprzątanie placyków gospodarczych i terenu wokół nich oraz parkingów.</t>
  </si>
  <si>
    <t xml:space="preserve">Sprzątanie placu zabaw</t>
  </si>
  <si>
    <t xml:space="preserve">w zależności od potrzeb lecz w okresie kwiecień - październik nie rzadziej niż 1 x w tygodniu  / w okresie listopad - marzec nie rzadziej niż 2 x w mc </t>
  </si>
  <si>
    <t xml:space="preserve">Wymiana piasku w piaskownicy </t>
  </si>
  <si>
    <t xml:space="preserve">1 x w roku do 30.04  każdego roku</t>
  </si>
  <si>
    <t xml:space="preserve">Opróżnianie śmietników na terenie zewnętrznym oraz uzupełnianie ich workami  (worki po stronie Wykonawcy)</t>
  </si>
  <si>
    <t xml:space="preserve">Czynności dodatkowe - do umowy o sprzątanie</t>
  </si>
  <si>
    <t xml:space="preserve">Bezzwłoczne powiadamianie SIM o awariach, uszkodzeniach lub wadliwym działaniu urządzenia czy instalacji (np. oświetlenie klatki schodowej, wybita szyba, uszkodzenie urządzenia na siłowni zew. itp.) </t>
  </si>
  <si>
    <t xml:space="preserve">na bieżąco</t>
  </si>
  <si>
    <t xml:space="preserve">Bezzwłoczne informowanie SIM o stwierdzonych faktach niewykonania obowiązków przez firmy zajmujące się  wywozem nieczystości bądź nieprawidłowo wykonywanach usługach na zleceniei i rzecz SIM.</t>
  </si>
  <si>
    <t xml:space="preserve">Natychmiastowe zgłaszanie SIM wypadków stwierdzonych zakłóceń spokoju i porządku publicznego lub dewastacji i niszczenia mienia SIM, a w przypadku zagrożenia dla życia i zdrowia ludzkiego lub zniszczenia mienia znacznych rozmiarów - również natychmiastowe zawiadomienie Policji, Straży Pożarnej, Pogotowia Ratunkowego lub odpowiedniego pogotowia technicznego.</t>
  </si>
  <si>
    <t xml:space="preserve">Usuwanie ogłoszeń, informacji, reklam itp. min. z drzwi wejściowych do budynku, tablicy ogłoszeń, skrzynek pocztowych itp. Z zastrzeżeniem, że informacje SIM oraz informacje umieszczane za jej zgodą, usuwane będą w terminie uzgodnionym z SIM.</t>
  </si>
  <si>
    <t xml:space="preserve">Zgłaszanie awarii, zdarzeń losowych nagłych SIM</t>
  </si>
  <si>
    <t xml:space="preserve">Harmonogram sprzątania budynków przy ul. Śląskiej</t>
  </si>
  <si>
    <t xml:space="preserve">Dzień miesiąca</t>
  </si>
  <si>
    <t xml:space="preserve">Numer budynku/segmentu</t>
  </si>
  <si>
    <t xml:space="preserve">Budynek nr 2</t>
  </si>
  <si>
    <t xml:space="preserve">Budynek nr 3</t>
  </si>
  <si>
    <t xml:space="preserve">A</t>
  </si>
  <si>
    <t xml:space="preserve">B</t>
  </si>
  <si>
    <t xml:space="preserve">Oznaczenie czynności :</t>
  </si>
  <si>
    <t xml:space="preserve">Wykonawca jest zobowiązany na 5 dni przed rozpoczęciem każdego kolejnego miesiąca wykonywania usługi, przedstawić do akceptacji Zamawiającego harmonogram miesięczny </t>
  </si>
  <si>
    <t xml:space="preserve">Powyższe czynności mogą być szerzej opisane i rozdzielana w przestrzeni danego mc. </t>
  </si>
  <si>
    <t xml:space="preserve"> Należy wskazać godzinę, do której dana usługa będzie wykonana. Zamawiający zastrzega, aby usługi były wykonywane w dni robocze maksymalnie do godz. 15.00.  W wypadku większych prac porządkowych godzina wykonania usługi będzie ustalana z Zamawiającym. </t>
  </si>
  <si>
    <t xml:space="preserve">Styczeń 2026</t>
  </si>
  <si>
    <t xml:space="preserve">Numer budynku</t>
  </si>
  <si>
    <t xml:space="preserve">Sprzątanie trenów zewnętrznych z zamiataniem chodników do godz. 10.00</t>
  </si>
  <si>
    <t xml:space="preserve">Zamiatanie + mycie wewnątrz budynku do godz. 9</t>
  </si>
  <si>
    <t xml:space="preserve">Zamiatanie  wewnątrz budynku do godz. 9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</si>
</sst>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General"/>
    <numFmt numFmtId="168" formatCode="_-* #,##0.00_-;\-* #,##0.00_-;_-* \-??_-;_-@_-"/>
    <numFmt numFmtId="169" formatCode="_-* #,##0.00\ _z_ł_-;\-* #,##0.00\ _z_ł_-;_-* \-??\ _z_ł_-;_-@_-"/>
    <numFmt numFmtId="170" formatCode="@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sz val="11"/>
      <color rgb="FF000000"/>
      <name val="Century Gothic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u val="singl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rgb="FF9DC3E6"/>
        <bgColor rgb="FF9999FF"/>
      </patternFill>
    </fill>
    <fill>
      <patternFill patternType="solid">
        <fgColor rgb="FFFFF2CC"/>
        <bgColor rgb="FFFBE5D6"/>
      </patternFill>
    </fill>
    <fill>
      <patternFill patternType="solid">
        <fgColor rgb="FFC5E0B4"/>
        <bgColor rgb="FFD9D9D9"/>
      </patternFill>
    </fill>
    <fill>
      <patternFill patternType="solid">
        <fgColor rgb="FFFBE5D6"/>
        <bgColor rgb="FFFFF2CC"/>
      </patternFill>
    </fill>
    <fill>
      <patternFill patternType="solid">
        <fgColor rgb="FFD9D9D9"/>
        <bgColor rgb="FFDEEBF7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9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9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0</xdr:colOff>
      <xdr:row>8</xdr:row>
      <xdr:rowOff>0</xdr:rowOff>
    </xdr:from>
    <xdr:to>
      <xdr:col>31</xdr:col>
      <xdr:colOff>80280</xdr:colOff>
      <xdr:row>53</xdr:row>
      <xdr:rowOff>97560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11064240" y="1556280"/>
          <a:ext cx="13008960" cy="8549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6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7" activeCellId="0" sqref="K7"/>
    </sheetView>
  </sheetViews>
  <sheetFormatPr defaultColWidth="8.453125" defaultRowHeight="14.25" zeroHeight="false" outlineLevelRow="0" outlineLevelCol="0"/>
  <cols>
    <col collapsed="false" customWidth="true" hidden="false" outlineLevel="0" max="4" min="3" style="1" width="10.88"/>
    <col collapsed="false" customWidth="true" hidden="false" outlineLevel="0" max="5" min="5" style="1" width="40.44"/>
    <col collapsed="false" customWidth="true" hidden="false" outlineLevel="0" max="7" min="6" style="1" width="12.22"/>
    <col collapsed="false" customWidth="true" hidden="false" outlineLevel="0" max="8" min="8" style="1" width="13.67"/>
    <col collapsed="false" customWidth="true" hidden="false" outlineLevel="0" max="13" min="10" style="1" width="15.66"/>
  </cols>
  <sheetData>
    <row r="1" customFormat="false" ht="13.8" hidden="false" customHeight="false" outlineLevel="0" collapsed="false">
      <c r="F1" s="2" t="s">
        <v>0</v>
      </c>
      <c r="G1" s="2"/>
      <c r="H1" s="2"/>
    </row>
    <row r="3" customFormat="false" ht="23.2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</row>
    <row r="5" customFormat="false" ht="14.25" hidden="false" customHeight="false" outlineLevel="0" collapsed="false">
      <c r="A5" s="1" t="s">
        <v>2</v>
      </c>
      <c r="F5" s="2" t="s">
        <v>3</v>
      </c>
    </row>
    <row r="6" customFormat="false" ht="14.25" hidden="false" customHeight="false" outlineLevel="0" collapsed="false">
      <c r="A6" s="1" t="s">
        <v>4</v>
      </c>
      <c r="F6" s="4" t="n">
        <v>8395</v>
      </c>
    </row>
    <row r="7" customFormat="false" ht="14.25" hidden="false" customHeight="false" outlineLevel="0" collapsed="false">
      <c r="A7" s="1" t="s">
        <v>5</v>
      </c>
      <c r="F7" s="1" t="n">
        <v>2</v>
      </c>
    </row>
    <row r="9" customFormat="false" ht="14.25" hidden="false" customHeight="false" outlineLevel="0" collapsed="false">
      <c r="A9" s="5" t="s">
        <v>6</v>
      </c>
      <c r="B9" s="5"/>
      <c r="C9" s="5"/>
      <c r="D9" s="5"/>
      <c r="E9" s="5"/>
      <c r="F9" s="6" t="s">
        <v>7</v>
      </c>
      <c r="G9" s="6" t="s">
        <v>8</v>
      </c>
      <c r="H9" s="7" t="s">
        <v>9</v>
      </c>
      <c r="I9" s="8"/>
    </row>
    <row r="10" customFormat="false" ht="14.25" hidden="false" customHeight="false" outlineLevel="0" collapsed="false">
      <c r="A10" s="9" t="s">
        <v>10</v>
      </c>
      <c r="B10" s="10"/>
      <c r="C10" s="10"/>
      <c r="D10" s="10"/>
      <c r="E10" s="11"/>
      <c r="F10" s="12" t="n">
        <v>36</v>
      </c>
      <c r="G10" s="12" t="n">
        <v>38</v>
      </c>
      <c r="H10" s="7" t="n">
        <f aca="false">SUM(F10:G10)</f>
        <v>74</v>
      </c>
      <c r="I10" s="8"/>
    </row>
    <row r="11" customFormat="false" ht="14.25" hidden="false" customHeight="false" outlineLevel="0" collapsed="false">
      <c r="A11" s="9" t="s">
        <v>11</v>
      </c>
      <c r="E11" s="13"/>
      <c r="F11" s="12" t="n">
        <v>2</v>
      </c>
      <c r="G11" s="12" t="n">
        <v>0</v>
      </c>
      <c r="H11" s="7" t="n">
        <f aca="false">SUM(F11:G11)</f>
        <v>2</v>
      </c>
      <c r="I11" s="8"/>
    </row>
    <row r="12" customFormat="false" ht="14.25" hidden="false" customHeight="false" outlineLevel="0" collapsed="false">
      <c r="A12" s="14" t="s">
        <v>12</v>
      </c>
      <c r="E12" s="13"/>
      <c r="F12" s="12" t="n">
        <f aca="false">2131.11-107.57</f>
        <v>2023.54</v>
      </c>
      <c r="G12" s="12" t="n">
        <v>2131.11</v>
      </c>
      <c r="H12" s="7" t="n">
        <f aca="false">SUM(F12:G12)</f>
        <v>4154.65</v>
      </c>
      <c r="I12" s="8"/>
    </row>
    <row r="13" customFormat="false" ht="14.25" hidden="false" customHeight="false" outlineLevel="0" collapsed="false">
      <c r="A13" s="14" t="s">
        <v>13</v>
      </c>
      <c r="E13" s="13"/>
      <c r="F13" s="12" t="n">
        <v>5</v>
      </c>
      <c r="G13" s="12" t="n">
        <v>5</v>
      </c>
      <c r="H13" s="7" t="n">
        <f aca="false">SUM(F13:G13)</f>
        <v>10</v>
      </c>
      <c r="I13" s="8"/>
    </row>
    <row r="14" customFormat="false" ht="14.25" hidden="false" customHeight="false" outlineLevel="0" collapsed="false">
      <c r="A14" s="14" t="s">
        <v>14</v>
      </c>
      <c r="E14" s="13"/>
      <c r="F14" s="12" t="n">
        <v>2</v>
      </c>
      <c r="G14" s="12" t="n">
        <v>2</v>
      </c>
      <c r="H14" s="7" t="n">
        <f aca="false">SUM(F14:G14)</f>
        <v>4</v>
      </c>
      <c r="I14" s="8"/>
    </row>
    <row r="15" customFormat="false" ht="14.25" hidden="false" customHeight="false" outlineLevel="0" collapsed="false">
      <c r="A15" s="14" t="s">
        <v>15</v>
      </c>
      <c r="E15" s="13"/>
      <c r="F15" s="12" t="n">
        <v>2</v>
      </c>
      <c r="G15" s="12" t="n">
        <v>4</v>
      </c>
      <c r="H15" s="7" t="n">
        <f aca="false">SUM(F15:G15)</f>
        <v>6</v>
      </c>
      <c r="I15" s="8"/>
    </row>
    <row r="16" customFormat="false" ht="14.25" hidden="false" customHeight="false" outlineLevel="0" collapsed="false">
      <c r="A16" s="14" t="s">
        <v>16</v>
      </c>
      <c r="E16" s="13"/>
      <c r="F16" s="12" t="n">
        <v>10</v>
      </c>
      <c r="G16" s="12" t="n">
        <v>10</v>
      </c>
      <c r="H16" s="7" t="n">
        <f aca="false">SUM(F16:G16)</f>
        <v>20</v>
      </c>
      <c r="I16" s="8"/>
    </row>
    <row r="17" customFormat="false" ht="14.25" hidden="false" customHeight="false" outlineLevel="0" collapsed="false">
      <c r="A17" s="14" t="s">
        <v>17</v>
      </c>
      <c r="E17" s="13"/>
      <c r="F17" s="12" t="n">
        <v>10</v>
      </c>
      <c r="G17" s="12" t="n">
        <v>10</v>
      </c>
      <c r="H17" s="7" t="n">
        <f aca="false">SUM(F17:G17)</f>
        <v>20</v>
      </c>
      <c r="I17" s="8"/>
    </row>
    <row r="18" customFormat="false" ht="14.25" hidden="false" customHeight="false" outlineLevel="0" collapsed="false">
      <c r="A18" s="14" t="s">
        <v>18</v>
      </c>
      <c r="E18" s="13"/>
      <c r="F18" s="12" t="n">
        <v>2</v>
      </c>
      <c r="G18" s="12" t="n">
        <v>2</v>
      </c>
      <c r="H18" s="7" t="n">
        <f aca="false">SUM(F18:G18)</f>
        <v>4</v>
      </c>
      <c r="I18" s="8"/>
    </row>
    <row r="19" customFormat="false" ht="14.25" hidden="false" customHeight="false" outlineLevel="0" collapsed="false">
      <c r="A19" s="14" t="s">
        <v>19</v>
      </c>
      <c r="E19" s="13"/>
      <c r="F19" s="15" t="n">
        <v>2</v>
      </c>
      <c r="G19" s="15" t="n">
        <v>2</v>
      </c>
      <c r="H19" s="7" t="n">
        <f aca="false">SUM(F19:G19)</f>
        <v>4</v>
      </c>
      <c r="I19" s="8"/>
    </row>
    <row r="20" customFormat="false" ht="14.25" hidden="false" customHeight="false" outlineLevel="0" collapsed="false">
      <c r="A20" s="14" t="s">
        <v>20</v>
      </c>
      <c r="E20" s="13"/>
      <c r="F20" s="15" t="n">
        <v>1</v>
      </c>
      <c r="G20" s="15" t="n">
        <v>1</v>
      </c>
      <c r="H20" s="7" t="n">
        <f aca="false">SUM(F20:G20)</f>
        <v>2</v>
      </c>
      <c r="I20" s="8"/>
    </row>
    <row r="21" customFormat="false" ht="14.25" hidden="false" customHeight="false" outlineLevel="0" collapsed="false">
      <c r="A21" s="14" t="s">
        <v>21</v>
      </c>
      <c r="E21" s="13"/>
      <c r="F21" s="15" t="n">
        <v>1</v>
      </c>
      <c r="G21" s="15" t="n">
        <v>0</v>
      </c>
      <c r="H21" s="7" t="n">
        <f aca="false">SUM(F21:G21)</f>
        <v>1</v>
      </c>
      <c r="I21" s="8"/>
    </row>
    <row r="22" customFormat="false" ht="27.75" hidden="false" customHeight="true" outlineLevel="0" collapsed="false">
      <c r="A22" s="16" t="s">
        <v>22</v>
      </c>
      <c r="B22" s="16"/>
      <c r="C22" s="16"/>
      <c r="D22" s="16"/>
      <c r="E22" s="16"/>
      <c r="F22" s="17" t="n">
        <v>458.8</v>
      </c>
      <c r="G22" s="17" t="n">
        <v>458.8</v>
      </c>
      <c r="H22" s="7" t="n">
        <f aca="false">SUM(F22:G22)</f>
        <v>917.6</v>
      </c>
      <c r="I22" s="8"/>
    </row>
    <row r="23" customFormat="false" ht="14.25" hidden="false" customHeight="false" outlineLevel="0" collapsed="false">
      <c r="A23" s="14" t="s">
        <v>23</v>
      </c>
      <c r="E23" s="13"/>
      <c r="F23" s="18" t="n">
        <v>10</v>
      </c>
      <c r="G23" s="18" t="n">
        <v>10</v>
      </c>
      <c r="H23" s="19" t="n">
        <f aca="false">SUM(F23:G23)</f>
        <v>20</v>
      </c>
    </row>
    <row r="24" customFormat="false" ht="14.25" hidden="false" customHeight="false" outlineLevel="0" collapsed="false">
      <c r="A24" s="14" t="s">
        <v>24</v>
      </c>
      <c r="E24" s="13"/>
      <c r="F24" s="20" t="s">
        <v>25</v>
      </c>
      <c r="G24" s="20"/>
      <c r="H24" s="7" t="n">
        <f aca="false">SUM(G24:G24)</f>
        <v>0</v>
      </c>
      <c r="I24" s="8"/>
    </row>
    <row r="25" customFormat="false" ht="14.25" hidden="false" customHeight="false" outlineLevel="0" collapsed="false">
      <c r="A25" s="14" t="s">
        <v>26</v>
      </c>
      <c r="E25" s="13"/>
      <c r="F25" s="20"/>
      <c r="G25" s="20"/>
      <c r="H25" s="7" t="n">
        <f aca="false">SUM(G25:G25)</f>
        <v>0</v>
      </c>
      <c r="I25" s="8"/>
    </row>
    <row r="26" customFormat="false" ht="14.25" hidden="false" customHeight="false" outlineLevel="0" collapsed="false">
      <c r="A26" s="14" t="s">
        <v>27</v>
      </c>
      <c r="E26" s="13"/>
      <c r="F26" s="20"/>
      <c r="G26" s="20"/>
      <c r="H26" s="7" t="n">
        <v>0</v>
      </c>
      <c r="I26" s="8"/>
    </row>
    <row r="27" customFormat="false" ht="14.25" hidden="false" customHeight="false" outlineLevel="0" collapsed="false">
      <c r="A27" s="14" t="s">
        <v>28</v>
      </c>
      <c r="E27" s="13"/>
      <c r="F27" s="12" t="n">
        <v>2</v>
      </c>
      <c r="G27" s="12" t="n">
        <v>2</v>
      </c>
      <c r="H27" s="7" t="n">
        <f aca="false">SUM(F27:G27)</f>
        <v>4</v>
      </c>
      <c r="I27" s="8"/>
    </row>
    <row r="28" customFormat="false" ht="14.25" hidden="false" customHeight="false" outlineLevel="0" collapsed="false">
      <c r="A28" s="14" t="s">
        <v>29</v>
      </c>
      <c r="E28" s="13"/>
      <c r="F28" s="20" t="s">
        <v>30</v>
      </c>
      <c r="G28" s="20"/>
      <c r="H28" s="7" t="str">
        <f aca="false">F28</f>
        <v>113/1445,5 m2</v>
      </c>
      <c r="I28" s="8"/>
    </row>
    <row r="29" customFormat="false" ht="14.25" hidden="false" customHeight="false" outlineLevel="0" collapsed="false">
      <c r="A29" s="14" t="s">
        <v>31</v>
      </c>
      <c r="E29" s="13"/>
      <c r="F29" s="15" t="n">
        <v>412</v>
      </c>
      <c r="G29" s="15"/>
      <c r="H29" s="7" t="n">
        <f aca="false">F29</f>
        <v>412</v>
      </c>
      <c r="I29" s="8"/>
    </row>
    <row r="30" customFormat="false" ht="14.25" hidden="false" customHeight="false" outlineLevel="0" collapsed="false">
      <c r="A30" s="14" t="s">
        <v>32</v>
      </c>
      <c r="E30" s="13"/>
      <c r="F30" s="21" t="n">
        <v>726</v>
      </c>
      <c r="G30" s="21"/>
      <c r="H30" s="22" t="n">
        <f aca="false">F30</f>
        <v>726</v>
      </c>
      <c r="I30" s="8"/>
    </row>
    <row r="31" customFormat="false" ht="14.25" hidden="false" customHeight="false" outlineLevel="0" collapsed="false">
      <c r="A31" s="14" t="s">
        <v>33</v>
      </c>
      <c r="E31" s="13"/>
      <c r="F31" s="21" t="n">
        <f aca="false">D49</f>
        <v>1689.525</v>
      </c>
      <c r="G31" s="21"/>
      <c r="H31" s="22" t="n">
        <f aca="false">F31</f>
        <v>1689.525</v>
      </c>
      <c r="I31" s="8"/>
    </row>
    <row r="32" customFormat="false" ht="14.25" hidden="false" customHeight="false" outlineLevel="0" collapsed="false">
      <c r="A32" s="14" t="s">
        <v>34</v>
      </c>
      <c r="E32" s="13"/>
      <c r="F32" s="18" t="n">
        <f aca="false">700.29/2</f>
        <v>350.145</v>
      </c>
      <c r="G32" s="18" t="n">
        <f aca="false">F32</f>
        <v>350.145</v>
      </c>
      <c r="H32" s="19" t="n">
        <f aca="false">SUM(F32:G32)</f>
        <v>700.29</v>
      </c>
      <c r="I32" s="8"/>
    </row>
    <row r="33" customFormat="false" ht="14.25" hidden="false" customHeight="false" outlineLevel="0" collapsed="false">
      <c r="A33" s="14" t="s">
        <v>35</v>
      </c>
      <c r="E33" s="13"/>
      <c r="F33" s="23" t="s">
        <v>36</v>
      </c>
      <c r="G33" s="23"/>
      <c r="H33" s="24" t="n">
        <v>20</v>
      </c>
    </row>
    <row r="34" customFormat="false" ht="14.25" hidden="false" customHeight="false" outlineLevel="0" collapsed="false">
      <c r="A34" s="14" t="s">
        <v>37</v>
      </c>
      <c r="E34" s="13"/>
      <c r="F34" s="18" t="n">
        <v>5</v>
      </c>
      <c r="G34" s="18"/>
      <c r="H34" s="24" t="n">
        <v>5</v>
      </c>
    </row>
    <row r="35" customFormat="false" ht="25" hidden="false" customHeight="true" outlineLevel="0" collapsed="false">
      <c r="A35" s="25" t="s">
        <v>38</v>
      </c>
      <c r="B35" s="26"/>
      <c r="C35" s="26"/>
      <c r="D35" s="26"/>
      <c r="E35" s="27"/>
      <c r="F35" s="28" t="s">
        <v>39</v>
      </c>
      <c r="G35" s="28"/>
      <c r="H35" s="24" t="n">
        <v>80</v>
      </c>
    </row>
    <row r="37" customFormat="false" ht="14.25" hidden="false" customHeight="false" outlineLevel="0" collapsed="false">
      <c r="A37" s="1" t="s">
        <v>40</v>
      </c>
      <c r="F37" s="1" t="s">
        <v>41</v>
      </c>
    </row>
    <row r="38" customFormat="false" ht="14.25" hidden="false" customHeight="false" outlineLevel="0" collapsed="false">
      <c r="F38" s="1" t="s">
        <v>42</v>
      </c>
    </row>
    <row r="39" customFormat="false" ht="14.25" hidden="false" customHeight="false" outlineLevel="0" collapsed="false">
      <c r="F39" s="1" t="s">
        <v>43</v>
      </c>
    </row>
    <row r="41" customFormat="false" ht="14.25" hidden="false" customHeight="false" outlineLevel="0" collapsed="false">
      <c r="H41" s="29" t="s">
        <v>44</v>
      </c>
    </row>
    <row r="43" customFormat="false" ht="14.25" hidden="false" customHeight="false" outlineLevel="0" collapsed="false">
      <c r="A43" s="30" t="s">
        <v>45</v>
      </c>
      <c r="D43" s="30" t="s">
        <v>46</v>
      </c>
    </row>
    <row r="44" customFormat="false" ht="14.25" hidden="false" customHeight="false" outlineLevel="0" collapsed="false">
      <c r="A44" s="1" t="s">
        <v>47</v>
      </c>
      <c r="B44" s="31" t="n">
        <v>5</v>
      </c>
      <c r="D44" s="1" t="s">
        <v>48</v>
      </c>
    </row>
    <row r="45" customFormat="false" ht="14.25" hidden="false" customHeight="false" outlineLevel="0" collapsed="false">
      <c r="A45" s="1" t="s">
        <v>49</v>
      </c>
      <c r="B45" s="1" t="n">
        <v>122.75</v>
      </c>
      <c r="D45" s="1" t="n">
        <f aca="false">7*11.25*1.1</f>
        <v>86.625</v>
      </c>
    </row>
    <row r="46" customFormat="false" ht="14.25" hidden="false" customHeight="false" outlineLevel="0" collapsed="false">
      <c r="B46" s="1" t="n">
        <v>34.6</v>
      </c>
    </row>
    <row r="47" customFormat="false" ht="14.25" hidden="false" customHeight="false" outlineLevel="0" collapsed="false">
      <c r="B47" s="1" t="n">
        <v>121.09</v>
      </c>
    </row>
    <row r="48" customFormat="false" ht="14.25" hidden="false" customHeight="false" outlineLevel="0" collapsed="false">
      <c r="B48" s="26" t="n">
        <v>42.14</v>
      </c>
    </row>
    <row r="49" customFormat="false" ht="14.25" hidden="false" customHeight="false" outlineLevel="0" collapsed="false">
      <c r="B49" s="1" t="n">
        <f aca="false">SUM(B45:B48)</f>
        <v>320.58</v>
      </c>
      <c r="C49" s="32" t="n">
        <f aca="false">B49*B44</f>
        <v>1602.9</v>
      </c>
      <c r="D49" s="32" t="n">
        <f aca="false">D45+C49</f>
        <v>1689.525</v>
      </c>
    </row>
    <row r="51" customFormat="false" ht="14.25" hidden="false" customHeight="false" outlineLevel="0" collapsed="false">
      <c r="A51" s="30" t="s">
        <v>50</v>
      </c>
    </row>
    <row r="52" customFormat="false" ht="14.25" hidden="false" customHeight="false" outlineLevel="0" collapsed="false">
      <c r="A52" s="1" t="n">
        <v>6</v>
      </c>
      <c r="B52" s="1" t="s">
        <v>51</v>
      </c>
      <c r="C52" s="1" t="n">
        <f aca="false">6*3.5*5</f>
        <v>105</v>
      </c>
    </row>
    <row r="53" customFormat="false" ht="14.25" hidden="false" customHeight="false" outlineLevel="0" collapsed="false">
      <c r="A53" s="1" t="n">
        <v>107</v>
      </c>
      <c r="B53" s="1" t="s">
        <v>52</v>
      </c>
      <c r="C53" s="26" t="n">
        <f aca="false">107*2.5*5</f>
        <v>1337.5</v>
      </c>
    </row>
    <row r="54" customFormat="false" ht="14.25" hidden="false" customHeight="false" outlineLevel="0" collapsed="false">
      <c r="C54" s="1" t="n">
        <f aca="false">SUM(C52:C53)</f>
        <v>1442.5</v>
      </c>
    </row>
    <row r="56" customFormat="false" ht="14.25" hidden="false" customHeight="false" outlineLevel="0" collapsed="false">
      <c r="A56" s="30" t="s">
        <v>53</v>
      </c>
    </row>
    <row r="57" customFormat="false" ht="14.25" hidden="false" customHeight="false" outlineLevel="0" collapsed="false">
      <c r="A57" s="1" t="s">
        <v>47</v>
      </c>
      <c r="B57" s="1" t="n">
        <v>2</v>
      </c>
    </row>
    <row r="58" customFormat="false" ht="14.25" hidden="false" customHeight="false" outlineLevel="0" collapsed="false">
      <c r="A58" s="1" t="n">
        <v>24</v>
      </c>
    </row>
    <row r="59" customFormat="false" ht="14.25" hidden="false" customHeight="false" outlineLevel="0" collapsed="false">
      <c r="A59" s="1" t="n">
        <v>50</v>
      </c>
    </row>
    <row r="60" customFormat="false" ht="14.25" hidden="false" customHeight="false" outlineLevel="0" collapsed="false">
      <c r="A60" s="1" t="n">
        <v>8</v>
      </c>
    </row>
    <row r="61" customFormat="false" ht="14.25" hidden="false" customHeight="false" outlineLevel="0" collapsed="false">
      <c r="A61" s="1" t="n">
        <v>45.5</v>
      </c>
    </row>
    <row r="62" customFormat="false" ht="14.25" hidden="false" customHeight="false" outlineLevel="0" collapsed="false">
      <c r="A62" s="1" t="n">
        <v>10</v>
      </c>
    </row>
    <row r="63" customFormat="false" ht="14.25" hidden="false" customHeight="false" outlineLevel="0" collapsed="false">
      <c r="A63" s="1" t="n">
        <v>6.5</v>
      </c>
    </row>
    <row r="64" customFormat="false" ht="14.25" hidden="false" customHeight="false" outlineLevel="0" collapsed="false">
      <c r="A64" s="1" t="n">
        <v>10</v>
      </c>
    </row>
    <row r="65" customFormat="false" ht="14.25" hidden="false" customHeight="false" outlineLevel="0" collapsed="false">
      <c r="A65" s="26" t="n">
        <v>16</v>
      </c>
    </row>
    <row r="66" customFormat="false" ht="14.25" hidden="false" customHeight="false" outlineLevel="0" collapsed="false">
      <c r="A66" s="1" t="n">
        <f aca="false">SUM(A58:A65)</f>
        <v>170</v>
      </c>
      <c r="B66" s="1" t="n">
        <f aca="false">A66*B57</f>
        <v>340</v>
      </c>
    </row>
    <row r="67" customFormat="false" ht="14.25" hidden="false" customHeight="false" outlineLevel="0" collapsed="false">
      <c r="A67" s="1" t="s">
        <v>54</v>
      </c>
      <c r="B67" s="26" t="n">
        <f aca="false">12*6</f>
        <v>72</v>
      </c>
    </row>
    <row r="68" customFormat="false" ht="14.25" hidden="false" customHeight="false" outlineLevel="0" collapsed="false">
      <c r="B68" s="1" t="n">
        <f aca="false">SUM(B66:B67)</f>
        <v>412</v>
      </c>
    </row>
  </sheetData>
  <mergeCells count="11">
    <mergeCell ref="F1:H1"/>
    <mergeCell ref="A3:H3"/>
    <mergeCell ref="A9:E9"/>
    <mergeCell ref="A22:E22"/>
    <mergeCell ref="F24:G26"/>
    <mergeCell ref="F28:G28"/>
    <mergeCell ref="F29:G29"/>
    <mergeCell ref="F30:G30"/>
    <mergeCell ref="F31:G31"/>
    <mergeCell ref="F33:G33"/>
    <mergeCell ref="F35:G3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D31"/>
  <sheetViews>
    <sheetView showFormulas="false" showGridLines="true" showRowColHeaders="true" showZeros="true" rightToLeft="false" tabSelected="false" showOutlineSymbols="true" defaultGridColor="true" view="normal" topLeftCell="A14" colorId="64" zoomScale="115" zoomScaleNormal="115" zoomScalePageLayoutView="100" workbookViewId="0">
      <selection pane="topLeft" activeCell="B22" activeCellId="0" sqref="B22"/>
    </sheetView>
  </sheetViews>
  <sheetFormatPr defaultColWidth="8.453125" defaultRowHeight="14.25" zeroHeight="false" outlineLevelRow="0" outlineLevelCol="0"/>
  <cols>
    <col collapsed="false" customWidth="true" hidden="false" outlineLevel="0" max="1" min="1" style="8" width="8.88"/>
    <col collapsed="false" customWidth="true" hidden="false" outlineLevel="0" max="2" min="2" style="1" width="79.88"/>
    <col collapsed="false" customWidth="true" hidden="false" outlineLevel="0" max="3" min="3" style="8" width="52.44"/>
    <col collapsed="false" customWidth="true" hidden="false" outlineLevel="0" max="4" min="4" style="1" width="47.11"/>
  </cols>
  <sheetData>
    <row r="3" customFormat="false" ht="29.25" hidden="false" customHeight="true" outlineLevel="0" collapsed="false">
      <c r="A3" s="33" t="s">
        <v>55</v>
      </c>
      <c r="B3" s="33" t="s">
        <v>56</v>
      </c>
      <c r="C3" s="33" t="s">
        <v>57</v>
      </c>
      <c r="D3" s="34"/>
    </row>
    <row r="4" customFormat="false" ht="14.25" hidden="false" customHeight="false" outlineLevel="0" collapsed="false">
      <c r="B4" s="8"/>
    </row>
    <row r="5" customFormat="false" ht="14.25" hidden="false" customHeight="false" outlineLevel="0" collapsed="false">
      <c r="A5" s="35" t="s">
        <v>58</v>
      </c>
      <c r="B5" s="35"/>
      <c r="C5" s="35"/>
      <c r="D5" s="36"/>
    </row>
    <row r="6" customFormat="false" ht="14.25" hidden="false" customHeight="false" outlineLevel="0" collapsed="false">
      <c r="D6" s="29"/>
    </row>
    <row r="7" customFormat="false" ht="47.25" hidden="false" customHeight="true" outlineLevel="0" collapsed="false">
      <c r="A7" s="12" t="n">
        <v>1</v>
      </c>
      <c r="B7" s="37" t="s">
        <v>59</v>
      </c>
      <c r="C7" s="37" t="s">
        <v>60</v>
      </c>
      <c r="D7" s="29"/>
    </row>
    <row r="8" customFormat="false" ht="61.5" hidden="false" customHeight="true" outlineLevel="0" collapsed="false">
      <c r="A8" s="12" t="n">
        <v>2</v>
      </c>
      <c r="B8" s="37" t="s">
        <v>61</v>
      </c>
      <c r="C8" s="37" t="s">
        <v>62</v>
      </c>
      <c r="D8" s="29"/>
    </row>
    <row r="9" customFormat="false" ht="26.25" hidden="false" customHeight="true" outlineLevel="0" collapsed="false">
      <c r="A9" s="12" t="n">
        <v>3</v>
      </c>
      <c r="B9" s="38" t="s">
        <v>63</v>
      </c>
      <c r="C9" s="38" t="s">
        <v>64</v>
      </c>
      <c r="D9" s="29"/>
    </row>
    <row r="10" s="40" customFormat="true" ht="26.25" hidden="false" customHeight="true" outlineLevel="0" collapsed="false">
      <c r="A10" s="12" t="n">
        <v>4</v>
      </c>
      <c r="B10" s="38" t="s">
        <v>65</v>
      </c>
      <c r="C10" s="38" t="s">
        <v>66</v>
      </c>
      <c r="D10" s="39"/>
    </row>
    <row r="11" s="40" customFormat="true" ht="30.75" hidden="false" customHeight="true" outlineLevel="0" collapsed="false">
      <c r="A11" s="12" t="n">
        <v>5</v>
      </c>
      <c r="B11" s="38" t="s">
        <v>67</v>
      </c>
      <c r="C11" s="37" t="s">
        <v>68</v>
      </c>
      <c r="D11" s="39"/>
    </row>
    <row r="12" s="40" customFormat="true" ht="30.75" hidden="false" customHeight="true" outlineLevel="0" collapsed="false">
      <c r="A12" s="12" t="n">
        <v>6</v>
      </c>
      <c r="B12" s="38" t="s">
        <v>69</v>
      </c>
      <c r="C12" s="37" t="s">
        <v>70</v>
      </c>
      <c r="D12" s="39"/>
    </row>
    <row r="13" customFormat="false" ht="30" hidden="false" customHeight="true" outlineLevel="0" collapsed="false">
      <c r="A13" s="12" t="n">
        <v>7</v>
      </c>
      <c r="B13" s="37" t="s">
        <v>71</v>
      </c>
      <c r="C13" s="37" t="s">
        <v>72</v>
      </c>
      <c r="D13" s="29"/>
    </row>
    <row r="14" customFormat="false" ht="14.25" hidden="false" customHeight="false" outlineLevel="0" collapsed="false">
      <c r="D14" s="29"/>
    </row>
    <row r="15" customFormat="false" ht="14.25" hidden="false" customHeight="false" outlineLevel="0" collapsed="false">
      <c r="A15" s="41" t="s">
        <v>73</v>
      </c>
      <c r="B15" s="41"/>
      <c r="C15" s="41"/>
      <c r="D15" s="29"/>
    </row>
    <row r="17" customFormat="false" ht="25.5" hidden="false" customHeight="true" outlineLevel="0" collapsed="false">
      <c r="A17" s="12" t="n">
        <v>8</v>
      </c>
      <c r="B17" s="42" t="s">
        <v>74</v>
      </c>
      <c r="C17" s="43" t="s">
        <v>75</v>
      </c>
      <c r="D17" s="29"/>
    </row>
    <row r="18" customFormat="false" ht="41.25" hidden="false" customHeight="true" outlineLevel="0" collapsed="false">
      <c r="A18" s="12" t="n">
        <v>9</v>
      </c>
      <c r="B18" s="42" t="s">
        <v>76</v>
      </c>
      <c r="C18" s="37" t="s">
        <v>62</v>
      </c>
      <c r="D18" s="29"/>
    </row>
    <row r="19" customFormat="false" ht="31.5" hidden="false" customHeight="true" outlineLevel="0" collapsed="false">
      <c r="A19" s="12" t="n">
        <v>10</v>
      </c>
      <c r="B19" s="42" t="s">
        <v>77</v>
      </c>
      <c r="C19" s="37" t="s">
        <v>62</v>
      </c>
      <c r="D19" s="29"/>
    </row>
    <row r="20" customFormat="false" ht="54" hidden="false" customHeight="true" outlineLevel="0" collapsed="false">
      <c r="A20" s="12" t="n">
        <v>11</v>
      </c>
      <c r="B20" s="42" t="s">
        <v>78</v>
      </c>
      <c r="C20" s="37" t="s">
        <v>79</v>
      </c>
      <c r="D20" s="29"/>
    </row>
    <row r="21" s="40" customFormat="true" ht="21" hidden="false" customHeight="true" outlineLevel="0" collapsed="false">
      <c r="A21" s="12" t="n">
        <v>12</v>
      </c>
      <c r="B21" s="43" t="s">
        <v>80</v>
      </c>
      <c r="C21" s="42" t="s">
        <v>81</v>
      </c>
      <c r="D21" s="36"/>
    </row>
    <row r="22" s="40" customFormat="true" ht="29.55" hidden="false" customHeight="true" outlineLevel="0" collapsed="false">
      <c r="A22" s="12" t="n">
        <v>13</v>
      </c>
      <c r="B22" s="42" t="s">
        <v>82</v>
      </c>
      <c r="C22" s="43" t="s">
        <v>75</v>
      </c>
      <c r="D22" s="36"/>
    </row>
    <row r="23" customFormat="false" ht="15" hidden="false" customHeight="false" outlineLevel="0" collapsed="false">
      <c r="B23" s="44"/>
      <c r="C23" s="45"/>
      <c r="D23" s="36"/>
    </row>
    <row r="24" customFormat="false" ht="14.25" hidden="false" customHeight="false" outlineLevel="0" collapsed="false">
      <c r="A24" s="46" t="s">
        <v>83</v>
      </c>
      <c r="B24" s="46"/>
      <c r="C24" s="46"/>
    </row>
    <row r="26" customFormat="false" ht="42.75" hidden="false" customHeight="false" outlineLevel="0" collapsed="false">
      <c r="A26" s="12" t="n">
        <v>14</v>
      </c>
      <c r="B26" s="42" t="s">
        <v>84</v>
      </c>
      <c r="C26" s="42" t="s">
        <v>85</v>
      </c>
    </row>
    <row r="27" customFormat="false" ht="42.75" hidden="false" customHeight="false" outlineLevel="0" collapsed="false">
      <c r="A27" s="12" t="n">
        <v>15</v>
      </c>
      <c r="B27" s="42" t="s">
        <v>86</v>
      </c>
      <c r="C27" s="42" t="s">
        <v>85</v>
      </c>
    </row>
    <row r="28" customFormat="false" ht="64.5" hidden="false" customHeight="true" outlineLevel="0" collapsed="false">
      <c r="A28" s="12" t="n">
        <v>16</v>
      </c>
      <c r="B28" s="42" t="s">
        <v>87</v>
      </c>
      <c r="C28" s="42" t="s">
        <v>85</v>
      </c>
    </row>
    <row r="29" customFormat="false" ht="45.75" hidden="false" customHeight="true" outlineLevel="0" collapsed="false">
      <c r="A29" s="12" t="n">
        <v>17</v>
      </c>
      <c r="B29" s="37" t="s">
        <v>88</v>
      </c>
      <c r="C29" s="42" t="s">
        <v>85</v>
      </c>
      <c r="D29" s="29"/>
    </row>
    <row r="30" customFormat="false" ht="23.25" hidden="false" customHeight="true" outlineLevel="0" collapsed="false">
      <c r="A30" s="12" t="n">
        <v>18</v>
      </c>
      <c r="B30" s="42" t="s">
        <v>89</v>
      </c>
      <c r="C30" s="42" t="s">
        <v>85</v>
      </c>
    </row>
    <row r="31" customFormat="false" ht="23.25" hidden="false" customHeight="true" outlineLevel="0" collapsed="false">
      <c r="B31" s="45"/>
      <c r="C31" s="45"/>
    </row>
  </sheetData>
  <mergeCells count="3">
    <mergeCell ref="A5:C5"/>
    <mergeCell ref="A15:C15"/>
    <mergeCell ref="A24:C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L40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K20" activeCellId="0" sqref="K20"/>
    </sheetView>
  </sheetViews>
  <sheetFormatPr defaultColWidth="8.453125" defaultRowHeight="14.25" zeroHeight="false" outlineLevelRow="0" outlineLevelCol="0"/>
  <sheetData>
    <row r="2" customFormat="false" ht="35.25" hidden="false" customHeight="true" outlineLevel="0" collapsed="false">
      <c r="A2" s="47" t="s">
        <v>90</v>
      </c>
      <c r="B2" s="47"/>
      <c r="C2" s="47"/>
      <c r="D2" s="47"/>
      <c r="E2" s="47"/>
    </row>
    <row r="5" customFormat="false" ht="14.25" hidden="false" customHeight="false" outlineLevel="0" collapsed="false">
      <c r="A5" s="48" t="s">
        <v>91</v>
      </c>
      <c r="B5" s="48" t="s">
        <v>92</v>
      </c>
      <c r="C5" s="48"/>
      <c r="D5" s="48"/>
      <c r="E5" s="48"/>
      <c r="G5" s="8"/>
    </row>
    <row r="6" customFormat="false" ht="14.25" hidden="false" customHeight="false" outlineLevel="0" collapsed="false">
      <c r="A6" s="48"/>
      <c r="B6" s="48" t="s">
        <v>93</v>
      </c>
      <c r="C6" s="48"/>
      <c r="D6" s="48" t="s">
        <v>94</v>
      </c>
      <c r="E6" s="48"/>
      <c r="G6" s="8"/>
    </row>
    <row r="7" customFormat="false" ht="14.25" hidden="false" customHeight="false" outlineLevel="0" collapsed="false">
      <c r="A7" s="48"/>
      <c r="B7" s="48" t="s">
        <v>95</v>
      </c>
      <c r="C7" s="48" t="s">
        <v>96</v>
      </c>
      <c r="D7" s="48" t="s">
        <v>95</v>
      </c>
      <c r="E7" s="48" t="s">
        <v>96</v>
      </c>
      <c r="G7" s="49" t="s">
        <v>97</v>
      </c>
      <c r="H7" s="49"/>
      <c r="I7" s="49"/>
    </row>
    <row r="8" customFormat="false" ht="14.25" hidden="false" customHeight="false" outlineLevel="0" collapsed="false">
      <c r="A8" s="12" t="n">
        <v>1</v>
      </c>
      <c r="B8" s="12"/>
      <c r="C8" s="12"/>
      <c r="D8" s="12"/>
      <c r="E8" s="12"/>
      <c r="G8" s="8"/>
    </row>
    <row r="9" customFormat="false" ht="14.25" hidden="false" customHeight="false" outlineLevel="0" collapsed="false">
      <c r="A9" s="12" t="n">
        <v>2</v>
      </c>
      <c r="B9" s="12"/>
      <c r="C9" s="12"/>
      <c r="D9" s="12"/>
      <c r="E9" s="12"/>
      <c r="G9" s="8" t="n">
        <v>1</v>
      </c>
      <c r="H9" s="1" t="str">
        <f aca="false">'Zakres usług'!B7</f>
        <v>Zamiatanie przedsionków klatki schodowych, korytarzy, klatki schodowej wraz z miejscami pod wycieraczkami lokatorów, stopni klatki schodowej wraz ze schodami prowadzącymi na parking podziemny.</v>
      </c>
    </row>
    <row r="10" customFormat="false" ht="14.25" hidden="false" customHeight="false" outlineLevel="0" collapsed="false">
      <c r="A10" s="12" t="n">
        <v>3</v>
      </c>
      <c r="B10" s="12"/>
      <c r="C10" s="12"/>
      <c r="D10" s="12"/>
      <c r="E10" s="12"/>
      <c r="G10" s="8" t="n">
        <v>2</v>
      </c>
      <c r="H10" s="1" t="str">
        <f aca="false">'Zakres usług'!B8</f>
        <v>Mycie przedsionków klatki schodowych, korytarzy, klatki schodowej wraz z miejscami pod wycieraczkami lokatorów, stopni klatki schodowej wraz ze schodami prowadzącymi na parking podziemny, mycie poręczy balustrad i omiatanie z pajęczyn, mycie drzwi wejściowych i drzwi prowadzących na korytarze na poszczególnych piętrach.</v>
      </c>
    </row>
    <row r="11" customFormat="false" ht="14.25" hidden="false" customHeight="false" outlineLevel="0" collapsed="false">
      <c r="A11" s="12" t="n">
        <v>4</v>
      </c>
      <c r="B11" s="12"/>
      <c r="C11" s="12"/>
      <c r="D11" s="12"/>
      <c r="E11" s="12"/>
      <c r="G11" s="8" t="n">
        <v>3</v>
      </c>
      <c r="H11" s="1" t="str">
        <f aca="false">'Zakres usług'!B9</f>
        <v>Mycie kloszy oświetlenia oraz grzejnków w budynku</v>
      </c>
    </row>
    <row r="12" customFormat="false" ht="14.25" hidden="false" customHeight="false" outlineLevel="0" collapsed="false">
      <c r="A12" s="12" t="n">
        <v>5</v>
      </c>
      <c r="B12" s="12"/>
      <c r="C12" s="12"/>
      <c r="D12" s="12"/>
      <c r="E12" s="12"/>
      <c r="G12" s="8" t="n">
        <v>4</v>
      </c>
      <c r="H12" s="1" t="str">
        <f aca="false">'Zakres usług'!B10</f>
        <v>Mycie mycie okien i drzwi na klatkach schodowych</v>
      </c>
    </row>
    <row r="13" customFormat="false" ht="14.25" hidden="false" customHeight="false" outlineLevel="0" collapsed="false">
      <c r="A13" s="12" t="n">
        <v>6</v>
      </c>
      <c r="B13" s="12"/>
      <c r="C13" s="12"/>
      <c r="D13" s="12"/>
      <c r="E13" s="12"/>
      <c r="G13" s="8" t="n">
        <v>5</v>
      </c>
      <c r="H13" s="1" t="str">
        <f aca="false">'Zakres usług'!B11</f>
        <v>Zamiatanie pomieszczeń rowerowni, kotłowni, pomieszczeń technicznych</v>
      </c>
    </row>
    <row r="14" customFormat="false" ht="14.25" hidden="false" customHeight="false" outlineLevel="0" collapsed="false">
      <c r="A14" s="12" t="n">
        <v>7</v>
      </c>
      <c r="B14" s="12"/>
      <c r="C14" s="12"/>
      <c r="D14" s="12"/>
      <c r="E14" s="12"/>
      <c r="G14" s="8" t="n">
        <v>6</v>
      </c>
      <c r="H14" s="1" t="str">
        <f aca="false">'Zakres usług'!B13</f>
        <v>Usuwanie z pomieszczeń budynku wody i nieczystości po awariach z oczyszczeniem i zdezynfekowaniem</v>
      </c>
    </row>
    <row r="15" customFormat="false" ht="14.25" hidden="false" customHeight="false" outlineLevel="0" collapsed="false">
      <c r="A15" s="12" t="n">
        <v>8</v>
      </c>
      <c r="B15" s="12"/>
      <c r="C15" s="12"/>
      <c r="D15" s="12"/>
      <c r="E15" s="12"/>
      <c r="G15" s="8" t="n">
        <v>7</v>
      </c>
      <c r="H15" s="1" t="str">
        <f aca="false">'Zakres usług'!B17</f>
        <v>Zamiatanie chodników, oczyszczanie wycieraczek przed wejsciem do budynku.</v>
      </c>
    </row>
    <row r="16" customFormat="false" ht="14.25" hidden="false" customHeight="false" outlineLevel="0" collapsed="false">
      <c r="A16" s="12" t="n">
        <v>9</v>
      </c>
      <c r="B16" s="12"/>
      <c r="C16" s="12"/>
      <c r="D16" s="12"/>
      <c r="E16" s="12"/>
      <c r="G16" s="8" t="n">
        <v>8</v>
      </c>
      <c r="H16" s="1" t="str">
        <f aca="false">'Zakres usług'!B18</f>
        <v>Zbieranie zanieczyszczeń z posesji i terenów zielonychm, w tym zanieczyszczeń po psach z terenów utwardzanych, usuwanie nieczystości z koszy na śmieci i uzupełnienie nowymi workami.</v>
      </c>
    </row>
    <row r="17" customFormat="false" ht="14.25" hidden="false" customHeight="false" outlineLevel="0" collapsed="false">
      <c r="A17" s="12" t="n">
        <v>10</v>
      </c>
      <c r="B17" s="12"/>
      <c r="C17" s="12"/>
      <c r="D17" s="12"/>
      <c r="E17" s="12"/>
      <c r="G17" s="8" t="n">
        <v>9</v>
      </c>
      <c r="H17" s="1" t="str">
        <f aca="false">'Zakres usług'!B19</f>
        <v>Sprzątanie placyków gospodarczych i terenu wokół nich oraz parkingów.</v>
      </c>
    </row>
    <row r="18" customFormat="false" ht="14.25" hidden="false" customHeight="false" outlineLevel="0" collapsed="false">
      <c r="A18" s="12" t="n">
        <v>11</v>
      </c>
      <c r="B18" s="12"/>
      <c r="C18" s="12"/>
      <c r="D18" s="12"/>
      <c r="E18" s="12"/>
      <c r="G18" s="8" t="n">
        <v>10</v>
      </c>
      <c r="H18" s="1" t="str">
        <f aca="false">'Zakres usług'!B20</f>
        <v>Sprzątanie placu zabaw</v>
      </c>
    </row>
    <row r="19" customFormat="false" ht="14.25" hidden="false" customHeight="false" outlineLevel="0" collapsed="false">
      <c r="A19" s="12" t="n">
        <v>12</v>
      </c>
      <c r="B19" s="12"/>
      <c r="C19" s="12"/>
      <c r="D19" s="12"/>
      <c r="E19" s="12"/>
      <c r="G19" s="8" t="n">
        <v>11</v>
      </c>
      <c r="H19" s="1" t="str">
        <f aca="false">'Zakres usług'!B21</f>
        <v>Wymiana piasku w piaskownicy</v>
      </c>
    </row>
    <row r="20" customFormat="false" ht="14.25" hidden="false" customHeight="false" outlineLevel="0" collapsed="false">
      <c r="A20" s="12" t="n">
        <v>13</v>
      </c>
      <c r="B20" s="12"/>
      <c r="C20" s="12"/>
      <c r="D20" s="12"/>
      <c r="E20" s="12"/>
      <c r="G20" s="8"/>
    </row>
    <row r="21" customFormat="false" ht="14.25" hidden="false" customHeight="false" outlineLevel="0" collapsed="false">
      <c r="A21" s="12" t="n">
        <v>14</v>
      </c>
      <c r="B21" s="12"/>
      <c r="C21" s="12"/>
      <c r="D21" s="12"/>
      <c r="E21" s="12"/>
      <c r="G21" s="8"/>
    </row>
    <row r="22" customFormat="false" ht="14.25" hidden="false" customHeight="true" outlineLevel="0" collapsed="false">
      <c r="A22" s="12" t="n">
        <v>15</v>
      </c>
      <c r="B22" s="12"/>
      <c r="C22" s="12"/>
      <c r="D22" s="12"/>
      <c r="E22" s="12"/>
      <c r="G22" s="50" t="s">
        <v>98</v>
      </c>
      <c r="H22" s="50"/>
      <c r="I22" s="50"/>
      <c r="J22" s="50"/>
      <c r="K22" s="50"/>
      <c r="L22" s="50"/>
    </row>
    <row r="23" customFormat="false" ht="14.25" hidden="false" customHeight="false" outlineLevel="0" collapsed="false">
      <c r="A23" s="12" t="n">
        <v>16</v>
      </c>
      <c r="B23" s="12"/>
      <c r="C23" s="12"/>
      <c r="D23" s="12"/>
      <c r="E23" s="12"/>
      <c r="G23" s="50"/>
      <c r="H23" s="50"/>
      <c r="I23" s="50"/>
      <c r="J23" s="50"/>
      <c r="K23" s="50"/>
      <c r="L23" s="50"/>
    </row>
    <row r="24" customFormat="false" ht="14.25" hidden="false" customHeight="false" outlineLevel="0" collapsed="false">
      <c r="A24" s="12" t="n">
        <v>17</v>
      </c>
      <c r="B24" s="12"/>
      <c r="C24" s="12"/>
      <c r="D24" s="12"/>
      <c r="E24" s="12"/>
      <c r="G24" s="50"/>
      <c r="H24" s="50"/>
      <c r="I24" s="50"/>
      <c r="J24" s="50"/>
      <c r="K24" s="50"/>
      <c r="L24" s="50"/>
    </row>
    <row r="25" customFormat="false" ht="14.25" hidden="false" customHeight="false" outlineLevel="0" collapsed="false">
      <c r="A25" s="12" t="n">
        <v>18</v>
      </c>
      <c r="B25" s="12"/>
      <c r="C25" s="12"/>
      <c r="D25" s="12"/>
      <c r="E25" s="12"/>
      <c r="G25" s="50"/>
      <c r="H25" s="50"/>
      <c r="I25" s="50"/>
      <c r="J25" s="50"/>
      <c r="K25" s="50"/>
      <c r="L25" s="50"/>
    </row>
    <row r="26" customFormat="false" ht="14.25" hidden="false" customHeight="false" outlineLevel="0" collapsed="false">
      <c r="A26" s="12" t="n">
        <v>19</v>
      </c>
      <c r="B26" s="12"/>
      <c r="C26" s="12"/>
      <c r="D26" s="12"/>
      <c r="E26" s="12"/>
      <c r="G26" s="50"/>
      <c r="H26" s="50"/>
      <c r="I26" s="50"/>
      <c r="J26" s="50"/>
      <c r="K26" s="50"/>
      <c r="L26" s="50"/>
    </row>
    <row r="27" customFormat="false" ht="14.25" hidden="false" customHeight="false" outlineLevel="0" collapsed="false">
      <c r="A27" s="12" t="n">
        <v>20</v>
      </c>
      <c r="B27" s="12"/>
      <c r="C27" s="12"/>
      <c r="D27" s="12"/>
      <c r="E27" s="12"/>
    </row>
    <row r="28" customFormat="false" ht="14.25" hidden="false" customHeight="true" outlineLevel="0" collapsed="false">
      <c r="A28" s="12" t="n">
        <v>21</v>
      </c>
      <c r="B28" s="12"/>
      <c r="C28" s="12"/>
      <c r="D28" s="12"/>
      <c r="E28" s="12"/>
      <c r="G28" s="50" t="s">
        <v>99</v>
      </c>
      <c r="H28" s="50"/>
      <c r="I28" s="50"/>
      <c r="J28" s="50"/>
      <c r="K28" s="50"/>
      <c r="L28" s="50"/>
    </row>
    <row r="29" customFormat="false" ht="14.25" hidden="false" customHeight="false" outlineLevel="0" collapsed="false">
      <c r="A29" s="12" t="n">
        <v>22</v>
      </c>
      <c r="B29" s="12"/>
      <c r="C29" s="12"/>
      <c r="D29" s="12"/>
      <c r="E29" s="12"/>
      <c r="G29" s="50"/>
      <c r="H29" s="50"/>
      <c r="I29" s="50"/>
      <c r="J29" s="50"/>
      <c r="K29" s="50"/>
      <c r="L29" s="50"/>
    </row>
    <row r="30" customFormat="false" ht="14.25" hidden="false" customHeight="false" outlineLevel="0" collapsed="false">
      <c r="A30" s="12" t="n">
        <v>23</v>
      </c>
      <c r="B30" s="51"/>
      <c r="C30" s="51"/>
      <c r="D30" s="51"/>
      <c r="E30" s="51"/>
      <c r="G30" s="50"/>
      <c r="H30" s="50"/>
      <c r="I30" s="50"/>
      <c r="J30" s="50"/>
      <c r="K30" s="50"/>
      <c r="L30" s="50"/>
    </row>
    <row r="31" customFormat="false" ht="14.25" hidden="false" customHeight="false" outlineLevel="0" collapsed="false">
      <c r="A31" s="12" t="n">
        <v>24</v>
      </c>
      <c r="B31" s="51"/>
      <c r="C31" s="51"/>
      <c r="D31" s="51"/>
      <c r="E31" s="51"/>
      <c r="G31" s="50"/>
      <c r="H31" s="50"/>
      <c r="I31" s="50"/>
      <c r="J31" s="50"/>
      <c r="K31" s="50"/>
      <c r="L31" s="50"/>
    </row>
    <row r="32" customFormat="false" ht="14.25" hidden="false" customHeight="false" outlineLevel="0" collapsed="false">
      <c r="A32" s="12" t="n">
        <v>25</v>
      </c>
      <c r="B32" s="51"/>
      <c r="C32" s="51"/>
      <c r="D32" s="51"/>
      <c r="E32" s="51"/>
      <c r="G32" s="50"/>
      <c r="H32" s="50"/>
      <c r="I32" s="50"/>
      <c r="J32" s="50"/>
      <c r="K32" s="50"/>
      <c r="L32" s="50"/>
    </row>
    <row r="33" customFormat="false" ht="14.25" hidden="false" customHeight="false" outlineLevel="0" collapsed="false">
      <c r="A33" s="12" t="n">
        <v>26</v>
      </c>
      <c r="B33" s="51"/>
      <c r="C33" s="51"/>
      <c r="D33" s="51"/>
      <c r="E33" s="51"/>
    </row>
    <row r="34" customFormat="false" ht="14.25" hidden="false" customHeight="true" outlineLevel="0" collapsed="false">
      <c r="A34" s="12" t="n">
        <v>27</v>
      </c>
      <c r="B34" s="51"/>
      <c r="C34" s="51"/>
      <c r="D34" s="51"/>
      <c r="E34" s="51"/>
      <c r="G34" s="50" t="s">
        <v>100</v>
      </c>
      <c r="H34" s="50"/>
      <c r="I34" s="50"/>
      <c r="J34" s="50"/>
      <c r="K34" s="50"/>
      <c r="L34" s="50"/>
    </row>
    <row r="35" customFormat="false" ht="14.25" hidden="false" customHeight="false" outlineLevel="0" collapsed="false">
      <c r="A35" s="12" t="n">
        <v>28</v>
      </c>
      <c r="B35" s="51"/>
      <c r="C35" s="51"/>
      <c r="D35" s="51"/>
      <c r="E35" s="51"/>
      <c r="G35" s="50"/>
      <c r="H35" s="50"/>
      <c r="I35" s="50"/>
      <c r="J35" s="50"/>
      <c r="K35" s="50"/>
      <c r="L35" s="50"/>
    </row>
    <row r="36" customFormat="false" ht="14.25" hidden="false" customHeight="false" outlineLevel="0" collapsed="false">
      <c r="A36" s="12" t="n">
        <v>29</v>
      </c>
      <c r="B36" s="51"/>
      <c r="C36" s="51"/>
      <c r="D36" s="51"/>
      <c r="E36" s="51"/>
      <c r="G36" s="50"/>
      <c r="H36" s="50"/>
      <c r="I36" s="50"/>
      <c r="J36" s="50"/>
      <c r="K36" s="50"/>
      <c r="L36" s="50"/>
    </row>
    <row r="37" customFormat="false" ht="14.25" hidden="false" customHeight="false" outlineLevel="0" collapsed="false">
      <c r="A37" s="12" t="n">
        <v>30</v>
      </c>
      <c r="B37" s="51"/>
      <c r="C37" s="51"/>
      <c r="D37" s="51"/>
      <c r="E37" s="51"/>
      <c r="G37" s="50"/>
      <c r="H37" s="50"/>
      <c r="I37" s="50"/>
      <c r="J37" s="50"/>
      <c r="K37" s="50"/>
      <c r="L37" s="50"/>
    </row>
    <row r="38" customFormat="false" ht="14.25" hidden="false" customHeight="false" outlineLevel="0" collapsed="false">
      <c r="A38" s="12" t="n">
        <v>31</v>
      </c>
      <c r="B38" s="51"/>
      <c r="C38" s="51"/>
      <c r="D38" s="51"/>
      <c r="E38" s="51"/>
      <c r="G38" s="50"/>
      <c r="H38" s="50"/>
      <c r="I38" s="50"/>
      <c r="J38" s="50"/>
      <c r="K38" s="50"/>
      <c r="L38" s="50"/>
    </row>
    <row r="39" customFormat="false" ht="14.25" hidden="false" customHeight="false" outlineLevel="0" collapsed="false">
      <c r="G39" s="50"/>
      <c r="H39" s="50"/>
      <c r="I39" s="50"/>
      <c r="J39" s="50"/>
      <c r="K39" s="50"/>
      <c r="L39" s="50"/>
    </row>
    <row r="40" customFormat="false" ht="14.25" hidden="false" customHeight="false" outlineLevel="0" collapsed="false">
      <c r="G40" s="50"/>
      <c r="H40" s="50"/>
      <c r="I40" s="50"/>
      <c r="J40" s="50"/>
      <c r="K40" s="50"/>
      <c r="L40" s="50"/>
    </row>
  </sheetData>
  <mergeCells count="9">
    <mergeCell ref="A2:E2"/>
    <mergeCell ref="A5:A7"/>
    <mergeCell ref="B5:E5"/>
    <mergeCell ref="B6:C6"/>
    <mergeCell ref="D6:E6"/>
    <mergeCell ref="G7:I7"/>
    <mergeCell ref="G22:L26"/>
    <mergeCell ref="G28:L32"/>
    <mergeCell ref="G34:L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453125" defaultRowHeight="14.25" zeroHeight="false" outlineLevelRow="0" outlineLevelCol="0"/>
  <cols>
    <col collapsed="false" customWidth="true" hidden="false" outlineLevel="0" max="1" min="1" style="1" width="12.22"/>
    <col collapsed="false" customWidth="true" hidden="false" outlineLevel="0" max="5" min="2" style="1" width="12.67"/>
    <col collapsed="false" customWidth="true" hidden="false" outlineLevel="0" max="9" min="9" style="1" width="32.88"/>
  </cols>
  <sheetData>
    <row r="1" customFormat="false" ht="14.25" hidden="false" customHeight="false" outlineLevel="0" collapsed="false">
      <c r="A1" s="52" t="s">
        <v>101</v>
      </c>
      <c r="B1" s="48" t="s">
        <v>102</v>
      </c>
      <c r="C1" s="48"/>
      <c r="D1" s="48"/>
      <c r="E1" s="48"/>
    </row>
    <row r="2" customFormat="false" ht="14.25" hidden="false" customHeight="false" outlineLevel="0" collapsed="false">
      <c r="A2" s="52"/>
      <c r="B2" s="48" t="s">
        <v>93</v>
      </c>
      <c r="C2" s="48"/>
      <c r="D2" s="48" t="s">
        <v>94</v>
      </c>
      <c r="E2" s="48"/>
      <c r="G2" s="8"/>
    </row>
    <row r="3" customFormat="false" ht="14.25" hidden="false" customHeight="false" outlineLevel="0" collapsed="false">
      <c r="A3" s="52"/>
      <c r="B3" s="48" t="s">
        <v>95</v>
      </c>
      <c r="C3" s="48" t="s">
        <v>96</v>
      </c>
      <c r="D3" s="48" t="s">
        <v>95</v>
      </c>
      <c r="E3" s="48" t="s">
        <v>96</v>
      </c>
    </row>
    <row r="4" customFormat="false" ht="14.25" hidden="false" customHeight="false" outlineLevel="0" collapsed="false">
      <c r="A4" s="12" t="n">
        <v>1</v>
      </c>
      <c r="B4" s="53" t="s">
        <v>103</v>
      </c>
      <c r="C4" s="53"/>
      <c r="D4" s="53"/>
      <c r="E4" s="53"/>
      <c r="H4" s="49" t="s">
        <v>97</v>
      </c>
      <c r="I4" s="49"/>
      <c r="J4" s="49"/>
    </row>
    <row r="5" customFormat="false" ht="14.25" hidden="false" customHeight="false" outlineLevel="0" collapsed="false">
      <c r="A5" s="12" t="n">
        <v>2</v>
      </c>
      <c r="B5" s="53"/>
      <c r="C5" s="53"/>
      <c r="D5" s="53"/>
      <c r="E5" s="53"/>
      <c r="H5" s="8"/>
    </row>
    <row r="6" customFormat="false" ht="14.25" hidden="false" customHeight="false" outlineLevel="0" collapsed="false">
      <c r="A6" s="12" t="n">
        <v>3</v>
      </c>
      <c r="B6" s="53" t="s">
        <v>104</v>
      </c>
      <c r="C6" s="53"/>
      <c r="D6" s="53"/>
      <c r="E6" s="53"/>
      <c r="H6" s="8" t="n">
        <f aca="false">Harmonogram!G9</f>
        <v>1</v>
      </c>
      <c r="I6" s="54" t="str">
        <f aca="false">Harmonogram!H9</f>
        <v>Zamiatanie przedsionków klatki schodowych, korytarzy, klatki schodowej wraz z miejscami pod wycieraczkami lokatorów, stopni klatki schodowej wraz ze schodami prowadzącymi na parking podziemny.</v>
      </c>
      <c r="J6" s="8"/>
    </row>
    <row r="7" customFormat="false" ht="14.25" hidden="false" customHeight="false" outlineLevel="0" collapsed="false">
      <c r="A7" s="55" t="n">
        <v>4</v>
      </c>
      <c r="B7" s="56"/>
      <c r="C7" s="56"/>
      <c r="D7" s="56"/>
      <c r="E7" s="56"/>
      <c r="H7" s="8" t="n">
        <f aca="false">Harmonogram!G10</f>
        <v>2</v>
      </c>
      <c r="I7" s="54" t="str">
        <f aca="false">Harmonogram!H10</f>
        <v>Mycie przedsionków klatki schodowych, korytarzy, klatki schodowej wraz z miejscami pod wycieraczkami lokatorów, stopni klatki schodowej wraz ze schodami prowadzącymi na parking podziemny, mycie poręczy balustrad i omiatanie z pajęczyn, mycie drzwi wejściowych i drzwi prowadzących na korytarze na poszczególnych piętrach.</v>
      </c>
      <c r="J7" s="8"/>
    </row>
    <row r="8" customFormat="false" ht="14.25" hidden="false" customHeight="false" outlineLevel="0" collapsed="false">
      <c r="A8" s="55" t="n">
        <v>5</v>
      </c>
      <c r="B8" s="56"/>
      <c r="C8" s="56"/>
      <c r="D8" s="56"/>
      <c r="E8" s="56"/>
      <c r="H8" s="8" t="n">
        <f aca="false">Harmonogram!G11</f>
        <v>3</v>
      </c>
      <c r="I8" s="54" t="str">
        <f aca="false">Harmonogram!H11</f>
        <v>Mycie kloszy oświetlenia oraz grzejnków w budynku</v>
      </c>
      <c r="J8" s="8"/>
    </row>
    <row r="9" customFormat="false" ht="14.25" hidden="false" customHeight="false" outlineLevel="0" collapsed="false">
      <c r="A9" s="12" t="n">
        <v>6</v>
      </c>
      <c r="B9" s="53" t="s">
        <v>103</v>
      </c>
      <c r="C9" s="53"/>
      <c r="D9" s="53"/>
      <c r="E9" s="53"/>
      <c r="H9" s="8" t="n">
        <f aca="false">Harmonogram!G12</f>
        <v>4</v>
      </c>
      <c r="I9" s="54" t="str">
        <f aca="false">Harmonogram!H12</f>
        <v>Mycie mycie okien i drzwi na klatkach schodowych</v>
      </c>
      <c r="J9" s="8"/>
    </row>
    <row r="10" customFormat="false" ht="14.25" hidden="false" customHeight="false" outlineLevel="0" collapsed="false">
      <c r="A10" s="12" t="n">
        <v>7</v>
      </c>
      <c r="B10" s="53" t="s">
        <v>105</v>
      </c>
      <c r="C10" s="53"/>
      <c r="D10" s="53"/>
      <c r="E10" s="53"/>
      <c r="H10" s="8" t="n">
        <f aca="false">Harmonogram!G13</f>
        <v>5</v>
      </c>
      <c r="I10" s="54" t="str">
        <f aca="false">Harmonogram!H13</f>
        <v>Zamiatanie pomieszczeń rowerowni, kotłowni, pomieszczeń technicznych</v>
      </c>
      <c r="J10" s="8"/>
    </row>
    <row r="11" customFormat="false" ht="14.25" hidden="false" customHeight="false" outlineLevel="0" collapsed="false">
      <c r="A11" s="12" t="n">
        <v>8</v>
      </c>
      <c r="B11" s="53"/>
      <c r="C11" s="53"/>
      <c r="D11" s="53"/>
      <c r="E11" s="53"/>
      <c r="H11" s="8" t="n">
        <f aca="false">Harmonogram!G14</f>
        <v>6</v>
      </c>
      <c r="I11" s="54" t="str">
        <f aca="false">Harmonogram!H14</f>
        <v>Usuwanie z pomieszczeń budynku wody i nieczystości po awariach z oczyszczeniem i zdezynfekowaniem</v>
      </c>
      <c r="J11" s="8"/>
    </row>
    <row r="12" customFormat="false" ht="14.25" hidden="false" customHeight="false" outlineLevel="0" collapsed="false">
      <c r="A12" s="12" t="n">
        <v>9</v>
      </c>
      <c r="B12" s="53"/>
      <c r="C12" s="53"/>
      <c r="D12" s="53"/>
      <c r="E12" s="53"/>
      <c r="H12" s="8" t="n">
        <f aca="false">Harmonogram!G15</f>
        <v>7</v>
      </c>
      <c r="I12" s="54" t="str">
        <f aca="false">Harmonogram!H15</f>
        <v>Zamiatanie chodników, oczyszczanie wycieraczek przed wejsciem do budynku.</v>
      </c>
      <c r="J12" s="8"/>
    </row>
    <row r="13" customFormat="false" ht="14.25" hidden="false" customHeight="false" outlineLevel="0" collapsed="false">
      <c r="A13" s="12" t="n">
        <v>10</v>
      </c>
      <c r="B13" s="53" t="s">
        <v>104</v>
      </c>
      <c r="C13" s="53"/>
      <c r="D13" s="53"/>
      <c r="E13" s="53"/>
      <c r="H13" s="8" t="n">
        <f aca="false">Harmonogram!G16</f>
        <v>8</v>
      </c>
      <c r="I13" s="54" t="str">
        <f aca="false">Harmonogram!H16</f>
        <v>Zbieranie zanieczyszczeń z posesji i terenów zielonychm, w tym zanieczyszczeń po psach z terenów utwardzanych, usuwanie nieczystości z koszy na śmieci i uzupełnienie nowymi workami.</v>
      </c>
      <c r="J13" s="8"/>
    </row>
    <row r="14" customFormat="false" ht="14.25" hidden="false" customHeight="false" outlineLevel="0" collapsed="false">
      <c r="A14" s="55" t="n">
        <v>11</v>
      </c>
      <c r="B14" s="56"/>
      <c r="C14" s="56"/>
      <c r="D14" s="56"/>
      <c r="E14" s="56"/>
      <c r="H14" s="8" t="n">
        <f aca="false">Harmonogram!G17</f>
        <v>9</v>
      </c>
      <c r="I14" s="54" t="str">
        <f aca="false">Harmonogram!H17</f>
        <v>Sprzątanie placyków gospodarczych i terenu wokół nich oraz parkingów.</v>
      </c>
      <c r="J14" s="8"/>
    </row>
    <row r="15" customFormat="false" ht="14.25" hidden="false" customHeight="false" outlineLevel="0" collapsed="false">
      <c r="A15" s="55" t="n">
        <v>12</v>
      </c>
      <c r="B15" s="56"/>
      <c r="C15" s="56"/>
      <c r="D15" s="56"/>
      <c r="E15" s="56"/>
      <c r="H15" s="8" t="n">
        <f aca="false">Harmonogram!G18</f>
        <v>10</v>
      </c>
      <c r="I15" s="54" t="str">
        <f aca="false">Harmonogram!H18</f>
        <v>Sprzątanie placu zabaw</v>
      </c>
      <c r="J15" s="8"/>
    </row>
    <row r="16" customFormat="false" ht="14.25" hidden="false" customHeight="false" outlineLevel="0" collapsed="false">
      <c r="A16" s="12" t="n">
        <v>13</v>
      </c>
      <c r="B16" s="53" t="s">
        <v>103</v>
      </c>
      <c r="C16" s="53"/>
      <c r="D16" s="53"/>
      <c r="E16" s="53"/>
      <c r="H16" s="8" t="n">
        <f aca="false">Harmonogram!G19</f>
        <v>11</v>
      </c>
      <c r="I16" s="54" t="str">
        <f aca="false">Harmonogram!H19</f>
        <v>Wymiana piasku w piaskownicy</v>
      </c>
      <c r="J16" s="8"/>
    </row>
    <row r="17" customFormat="false" ht="14.25" hidden="false" customHeight="false" outlineLevel="0" collapsed="false">
      <c r="A17" s="12" t="n">
        <v>14</v>
      </c>
      <c r="B17" s="53" t="s">
        <v>105</v>
      </c>
      <c r="C17" s="53"/>
      <c r="D17" s="53"/>
      <c r="E17" s="53"/>
      <c r="H17" s="8"/>
    </row>
    <row r="18" customFormat="false" ht="14.25" hidden="false" customHeight="false" outlineLevel="0" collapsed="false">
      <c r="A18" s="12" t="n">
        <v>15</v>
      </c>
      <c r="B18" s="53"/>
      <c r="C18" s="53"/>
      <c r="D18" s="53"/>
      <c r="E18" s="53"/>
      <c r="H18" s="8"/>
    </row>
    <row r="19" customFormat="false" ht="14.25" hidden="false" customHeight="false" outlineLevel="0" collapsed="false">
      <c r="A19" s="12" t="n">
        <v>16</v>
      </c>
      <c r="B19" s="53"/>
      <c r="C19" s="53"/>
      <c r="D19" s="53"/>
      <c r="E19" s="53"/>
      <c r="H19" s="8"/>
    </row>
    <row r="20" customFormat="false" ht="14.25" hidden="false" customHeight="false" outlineLevel="0" collapsed="false">
      <c r="A20" s="12" t="n">
        <v>17</v>
      </c>
      <c r="B20" s="53" t="s">
        <v>104</v>
      </c>
      <c r="C20" s="53"/>
      <c r="D20" s="53"/>
      <c r="E20" s="53"/>
      <c r="H20" s="8"/>
    </row>
    <row r="21" customFormat="false" ht="14.25" hidden="false" customHeight="false" outlineLevel="0" collapsed="false">
      <c r="A21" s="55" t="n">
        <v>18</v>
      </c>
      <c r="B21" s="56"/>
      <c r="C21" s="56"/>
      <c r="D21" s="56"/>
      <c r="E21" s="56"/>
      <c r="H21" s="8"/>
    </row>
    <row r="22" customFormat="false" ht="14.25" hidden="false" customHeight="false" outlineLevel="0" collapsed="false">
      <c r="A22" s="55" t="n">
        <v>19</v>
      </c>
      <c r="B22" s="56"/>
      <c r="C22" s="56"/>
      <c r="D22" s="56"/>
      <c r="E22" s="56"/>
      <c r="H22" s="8"/>
    </row>
    <row r="23" customFormat="false" ht="14.25" hidden="false" customHeight="false" outlineLevel="0" collapsed="false">
      <c r="A23" s="12" t="n">
        <v>20</v>
      </c>
      <c r="B23" s="53" t="s">
        <v>103</v>
      </c>
      <c r="C23" s="53"/>
      <c r="D23" s="53"/>
      <c r="E23" s="53"/>
    </row>
    <row r="24" customFormat="false" ht="14.25" hidden="false" customHeight="false" outlineLevel="0" collapsed="false">
      <c r="A24" s="12" t="n">
        <v>21</v>
      </c>
      <c r="B24" s="53" t="s">
        <v>105</v>
      </c>
      <c r="C24" s="53"/>
      <c r="D24" s="53"/>
      <c r="E24" s="53"/>
    </row>
    <row r="25" customFormat="false" ht="14.25" hidden="false" customHeight="false" outlineLevel="0" collapsed="false">
      <c r="A25" s="12" t="n">
        <v>22</v>
      </c>
      <c r="B25" s="53"/>
      <c r="C25" s="53"/>
      <c r="D25" s="53"/>
      <c r="E25" s="53"/>
    </row>
    <row r="26" customFormat="false" ht="14.25" hidden="false" customHeight="false" outlineLevel="0" collapsed="false">
      <c r="A26" s="12" t="n">
        <v>23</v>
      </c>
      <c r="B26" s="57"/>
      <c r="C26" s="57"/>
      <c r="D26" s="57"/>
      <c r="E26" s="57"/>
    </row>
    <row r="27" customFormat="false" ht="14.25" hidden="false" customHeight="false" outlineLevel="0" collapsed="false">
      <c r="A27" s="12" t="n">
        <v>24</v>
      </c>
      <c r="B27" s="53" t="s">
        <v>104</v>
      </c>
      <c r="C27" s="53"/>
      <c r="D27" s="53"/>
      <c r="E27" s="53"/>
    </row>
    <row r="28" customFormat="false" ht="14.25" hidden="false" customHeight="false" outlineLevel="0" collapsed="false">
      <c r="A28" s="55" t="n">
        <v>25</v>
      </c>
      <c r="B28" s="58"/>
      <c r="C28" s="58"/>
      <c r="D28" s="58"/>
      <c r="E28" s="58"/>
    </row>
    <row r="29" customFormat="false" ht="14.25" hidden="false" customHeight="false" outlineLevel="0" collapsed="false">
      <c r="A29" s="55" t="n">
        <v>26</v>
      </c>
      <c r="B29" s="58"/>
      <c r="C29" s="58"/>
      <c r="D29" s="58"/>
      <c r="E29" s="58"/>
    </row>
    <row r="30" customFormat="false" ht="14.25" hidden="false" customHeight="false" outlineLevel="0" collapsed="false">
      <c r="A30" s="12" t="n">
        <v>27</v>
      </c>
      <c r="B30" s="53" t="s">
        <v>103</v>
      </c>
      <c r="C30" s="53"/>
      <c r="D30" s="53"/>
      <c r="E30" s="53"/>
    </row>
    <row r="31" customFormat="false" ht="14.25" hidden="false" customHeight="false" outlineLevel="0" collapsed="false">
      <c r="A31" s="12" t="n">
        <v>28</v>
      </c>
      <c r="B31" s="53" t="s">
        <v>105</v>
      </c>
      <c r="C31" s="53"/>
      <c r="D31" s="53"/>
      <c r="E31" s="53"/>
    </row>
    <row r="32" customFormat="false" ht="14.25" hidden="false" customHeight="false" outlineLevel="0" collapsed="false">
      <c r="A32" s="12" t="n">
        <v>29</v>
      </c>
      <c r="B32" s="57"/>
      <c r="C32" s="57"/>
      <c r="D32" s="57"/>
      <c r="E32" s="57"/>
    </row>
    <row r="33" customFormat="false" ht="14.25" hidden="false" customHeight="false" outlineLevel="0" collapsed="false">
      <c r="A33" s="12" t="n">
        <v>30</v>
      </c>
      <c r="B33" s="57"/>
      <c r="C33" s="57"/>
      <c r="D33" s="57"/>
      <c r="E33" s="57"/>
    </row>
    <row r="34" customFormat="false" ht="14.25" hidden="false" customHeight="false" outlineLevel="0" collapsed="false">
      <c r="A34" s="12" t="n">
        <v>31</v>
      </c>
      <c r="B34" s="53" t="s">
        <v>104</v>
      </c>
      <c r="C34" s="53"/>
      <c r="D34" s="53"/>
      <c r="E34" s="53"/>
    </row>
  </sheetData>
  <mergeCells count="19">
    <mergeCell ref="A1:A3"/>
    <mergeCell ref="B1:E1"/>
    <mergeCell ref="B2:C2"/>
    <mergeCell ref="D2:E2"/>
    <mergeCell ref="B4:E4"/>
    <mergeCell ref="H4:J4"/>
    <mergeCell ref="B6:E6"/>
    <mergeCell ref="B9:E9"/>
    <mergeCell ref="B10:E10"/>
    <mergeCell ref="B13:E13"/>
    <mergeCell ref="B16:E16"/>
    <mergeCell ref="B17:E17"/>
    <mergeCell ref="B20:E20"/>
    <mergeCell ref="B23:E23"/>
    <mergeCell ref="B24:E24"/>
    <mergeCell ref="B27:E27"/>
    <mergeCell ref="B30:E30"/>
    <mergeCell ref="B31:E31"/>
    <mergeCell ref="B34:E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2025-01-08T08:49:43Z</dcterms:created>
  <dc:creator>SIM SIM</dc:creator>
  <dc:description/>
  <dc:language>pl-PL</dc:language>
  <cp:lastModifiedBy/>
  <cp:lastPrinted>2025-10-09T06:26:53Z</cp:lastPrinted>
  <dcterms:modified xsi:type="dcterms:W3CDTF">2026-04-25T09:00:55Z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